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Sheet1!$A$3:$G$11</definedName>
  </definedNames>
  <calcPr calcId="144525"/>
</workbook>
</file>

<file path=xl/calcChain.xml><?xml version="1.0" encoding="utf-8"?>
<calcChain xmlns="http://schemas.openxmlformats.org/spreadsheetml/2006/main">
  <c r="F11" i="1" l="1"/>
  <c r="F7" i="1"/>
  <c r="F6" i="1"/>
  <c r="F5" i="1"/>
  <c r="F4" i="1"/>
  <c r="F9" i="1"/>
  <c r="F8" i="1"/>
  <c r="F10" i="1"/>
  <c r="E11" i="1"/>
  <c r="G11" i="1" s="1"/>
  <c r="E7" i="1"/>
  <c r="G7" i="1" s="1"/>
  <c r="E6" i="1"/>
  <c r="G6" i="1" s="1"/>
  <c r="E5" i="1"/>
  <c r="G5" i="1" s="1"/>
  <c r="E4" i="1"/>
  <c r="G4" i="1" s="1"/>
  <c r="E9" i="1"/>
  <c r="G9" i="1" s="1"/>
  <c r="E8" i="1"/>
  <c r="G8" i="1" s="1"/>
  <c r="E10" i="1"/>
  <c r="G10" i="1" s="1"/>
  <c r="C11" i="1"/>
  <c r="C7" i="1"/>
  <c r="C6" i="1"/>
  <c r="C5" i="1"/>
  <c r="C4" i="1"/>
  <c r="C9" i="1"/>
  <c r="C8" i="1"/>
  <c r="C10" i="1"/>
  <c r="G16" i="1" l="1"/>
  <c r="G15" i="1"/>
</calcChain>
</file>

<file path=xl/sharedStrings.xml><?xml version="1.0" encoding="utf-8"?>
<sst xmlns="http://schemas.openxmlformats.org/spreadsheetml/2006/main" count="49" uniqueCount="31">
  <si>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</si>
  <si>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</si>
  <si>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</si>
  <si>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</si>
  <si>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</si>
  <si>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</si>
  <si>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</si>
  <si>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</si>
  <si>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</si>
  <si>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</si>
  <si>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</si>
  <si>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</si>
  <si>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</si>
  <si>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</si>
  <si>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</si>
  <si>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</si>
  <si>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</si>
  <si>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</si>
  <si>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BH</t>
  </si>
  <si>
    <t>MT</t>
  </si>
  <si>
    <t>LH</t>
  </si>
  <si>
    <t>TD</t>
  </si>
  <si>
    <t>Loại 1</t>
  </si>
  <si>
    <t>Loại 2</t>
  </si>
  <si>
    <t>Bình hoa</t>
  </si>
  <si>
    <t>Màn tre</t>
  </si>
  <si>
    <t>Tranh lá hoa ép</t>
  </si>
  <si>
    <t>Trống đồng</t>
  </si>
  <si>
    <t>BẢNG THỐNG KÊ THÀNH TIỀN</t>
  </si>
  <si>
    <t>Tổng thành
tiền</t>
  </si>
  <si>
    <t>Mặt hàng loại 2 đựoc bán vào ngày 10 và 15 hàng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</si>
</sst>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/>
    <xf numFmtId="14" fontId="2" fillId="0" borderId="1" xfId="0" applyNumberFormat="1" applyFont="1" applyBorder="1"/>
    <xf numFmtId="164" fontId="2" fillId="0" borderId="1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Sheet1!$G$14</c:f>
              <c:strCache>
                <c:ptCount val="1"/>
                <c:pt idx="0">
                  <c:v>Tổng thành
tiền</c:v>
                </c:pt>
              </c:strCache>
            </c:strRef>
          </c:tx>
          <c:invertIfNegative val="0"/>
          <c:cat>
            <c:strRef>
              <c:f>Sheet1!$F$15:$F$16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Sheet1!$G$15:$G$16</c:f>
              <c:numCache>
                <c:formatCode>_(* #,##0_);_(* \(#,##0\);_(* "-"??_);_(@_)</c:formatCode>
                <c:ptCount val="2"/>
                <c:pt idx="0">
                  <c:v>2250000</c:v>
                </c:pt>
                <c:pt idx="1">
                  <c:v>3800000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121024"/>
        <c:axId val="77122560"/>
        <c:axId val="0"/>
      </c:bar3DChart>
      <c:catAx>
        <c:axId val="77121024"/>
        <c:scaling>
          <c:orientation val="minMax"/>
        </c:scaling>
        <c:delete val="0"/>
        <c:axPos val="b"/>
        <c:majorTickMark val="out"/>
        <c:minorTickMark val="none"/>
        <c:tickLblPos val="nextTo"/>
        <c:crossAx val="77122560"/>
        <c:crosses val="autoZero"/>
        <c:auto val="1"/>
        <c:lblAlgn val="ctr"/>
        <c:lblOffset val="100"/>
        <c:noMultiLvlLbl val="0"/>
      </c:catAx>
      <c:valAx>
        <c:axId val="7712256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77121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5</xdr:row>
      <xdr:rowOff>166687</xdr:rowOff>
    </xdr:from>
    <xdr:to>
      <xdr:col>14</xdr:col>
      <xdr:colOff>409575</xdr:colOff>
      <xdr:row>17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4" sqref="F4"/>
    </sheetView>
  </sheetViews>
  <sheetFormatPr defaultColWidth="10.140625" defaultRowHeight="16.5" x14ac:dyDescent="0.25"/>
  <cols>
    <col min="1" max="1" width="10.140625" style="1"/>
    <col min="2" max="2" width="16" style="1" customWidth="1"/>
    <col min="3" max="3" width="17.140625" style="1" customWidth="1"/>
    <col min="4" max="4" width="15.28515625" style="1" customWidth="1"/>
    <col min="5" max="5" width="12.85546875" style="1" customWidth="1"/>
    <col min="6" max="6" width="16" style="1" customWidth="1"/>
    <col min="7" max="7" width="15.42578125" style="1" customWidth="1"/>
    <col min="8" max="16384" width="10.140625" style="1"/>
  </cols>
  <sheetData>
    <row r="1" spans="1:7" ht="19.5" x14ac:dyDescent="0.3">
      <c r="A1" s="9" t="s">
        <v>0</v>
      </c>
      <c r="B1" s="9"/>
      <c r="C1" s="9"/>
      <c r="D1" s="9"/>
      <c r="E1" s="9"/>
      <c r="F1" s="9"/>
      <c r="G1" s="9"/>
    </row>
    <row r="3" spans="1:7" ht="25.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25">
      <c r="A4" s="2">
        <v>6</v>
      </c>
      <c r="B4" s="2" t="s">
        <v>13</v>
      </c>
      <c r="C4" s="2" t="str">
        <f t="shared" ref="C4:C11" si="0">VLOOKUP(MID(B4,3,2),$A$16:$D$19,2,0)</f>
        <v>Trống đồng</v>
      </c>
      <c r="D4" s="3">
        <v>43291</v>
      </c>
      <c r="E4" s="2">
        <f t="shared" ref="E4:E11" si="1">VALUE(MID(B4,5,10))</f>
        <v>8</v>
      </c>
      <c r="F4" s="4">
        <f t="shared" ref="F4:F11" si="2">VLOOKUP(MID(B4,3,2),$A$14:$D$19,IF(LEFT(B4,2)=LEFT($B$4,2),3,4),0)</f>
        <v>190000</v>
      </c>
      <c r="G4" s="4">
        <f t="shared" ref="G4:G11" si="3">IF(MONTH(D4)=MONTH($D$4),(E4*F4)*97%,E4*F4)</f>
        <v>1474400</v>
      </c>
    </row>
    <row r="5" spans="1:7" x14ac:dyDescent="0.25">
      <c r="A5" s="2">
        <v>5</v>
      </c>
      <c r="B5" s="2" t="s">
        <v>12</v>
      </c>
      <c r="C5" s="2" t="str">
        <f t="shared" si="0"/>
        <v>Màn tre</v>
      </c>
      <c r="D5" s="3">
        <v>43296</v>
      </c>
      <c r="E5" s="2">
        <f t="shared" si="1"/>
        <v>12</v>
      </c>
      <c r="F5" s="4">
        <f t="shared" si="2"/>
        <v>70000</v>
      </c>
      <c r="G5" s="4">
        <f t="shared" si="3"/>
        <v>814800</v>
      </c>
    </row>
    <row r="6" spans="1:7" x14ac:dyDescent="0.25">
      <c r="A6" s="2">
        <v>4</v>
      </c>
      <c r="B6" s="2" t="s">
        <v>11</v>
      </c>
      <c r="C6" s="2" t="str">
        <f t="shared" si="0"/>
        <v>Bình hoa</v>
      </c>
      <c r="D6" s="3">
        <v>43317</v>
      </c>
      <c r="E6" s="2">
        <f t="shared" si="1"/>
        <v>30</v>
      </c>
      <c r="F6" s="4">
        <f t="shared" si="2"/>
        <v>45000</v>
      </c>
      <c r="G6" s="4">
        <f t="shared" si="3"/>
        <v>1350000</v>
      </c>
    </row>
    <row r="7" spans="1:7" x14ac:dyDescent="0.25">
      <c r="A7" s="2">
        <v>3</v>
      </c>
      <c r="B7" s="2" t="s">
        <v>10</v>
      </c>
      <c r="C7" s="2" t="str">
        <f t="shared" si="0"/>
        <v>Tranh lá hoa ép</v>
      </c>
      <c r="D7" s="3">
        <v>43322</v>
      </c>
      <c r="E7" s="2">
        <f t="shared" si="1"/>
        <v>100</v>
      </c>
      <c r="F7" s="4">
        <f t="shared" si="2"/>
        <v>20000</v>
      </c>
      <c r="G7" s="4">
        <f t="shared" si="3"/>
        <v>2000000</v>
      </c>
    </row>
    <row r="8" spans="1:7" x14ac:dyDescent="0.25">
      <c r="A8" s="2">
        <v>8</v>
      </c>
      <c r="B8" s="2" t="s">
        <v>15</v>
      </c>
      <c r="C8" s="2" t="str">
        <f t="shared" si="0"/>
        <v>Trống đồng</v>
      </c>
      <c r="D8" s="3">
        <v>43327</v>
      </c>
      <c r="E8" s="2">
        <f t="shared" si="1"/>
        <v>15</v>
      </c>
      <c r="F8" s="4">
        <f t="shared" si="2"/>
        <v>150000</v>
      </c>
      <c r="G8" s="4">
        <f t="shared" si="3"/>
        <v>2250000</v>
      </c>
    </row>
    <row r="9" spans="1:7" x14ac:dyDescent="0.25">
      <c r="A9" s="2">
        <v>7</v>
      </c>
      <c r="B9" s="2" t="s">
        <v>14</v>
      </c>
      <c r="C9" s="2" t="str">
        <f t="shared" si="0"/>
        <v>Tranh lá hoa ép</v>
      </c>
      <c r="D9" s="3">
        <v>43345</v>
      </c>
      <c r="E9" s="2">
        <f t="shared" si="1"/>
        <v>60</v>
      </c>
      <c r="F9" s="4">
        <f t="shared" si="2"/>
        <v>30000</v>
      </c>
      <c r="G9" s="4">
        <f t="shared" si="3"/>
        <v>1800000</v>
      </c>
    </row>
    <row r="10" spans="1:7" x14ac:dyDescent="0.25">
      <c r="A10" s="2">
        <v>1</v>
      </c>
      <c r="B10" s="2" t="s">
        <v>8</v>
      </c>
      <c r="C10" s="2" t="str">
        <f t="shared" si="0"/>
        <v>Bình hoa</v>
      </c>
      <c r="D10" s="3">
        <v>43358</v>
      </c>
      <c r="E10" s="2">
        <f t="shared" si="1"/>
        <v>20</v>
      </c>
      <c r="F10" s="4">
        <f t="shared" si="2"/>
        <v>45000</v>
      </c>
      <c r="G10" s="4">
        <f t="shared" si="3"/>
        <v>900000</v>
      </c>
    </row>
    <row r="11" spans="1:7" x14ac:dyDescent="0.25">
      <c r="A11" s="2">
        <v>2</v>
      </c>
      <c r="B11" s="2" t="s">
        <v>9</v>
      </c>
      <c r="C11" s="2" t="str">
        <f t="shared" si="0"/>
        <v>Màn tre</v>
      </c>
      <c r="D11" s="3">
        <v>43358</v>
      </c>
      <c r="E11" s="2">
        <f t="shared" si="1"/>
        <v>8</v>
      </c>
      <c r="F11" s="4">
        <f t="shared" si="2"/>
        <v>70000</v>
      </c>
      <c r="G11" s="4">
        <f t="shared" si="3"/>
        <v>560000</v>
      </c>
    </row>
    <row r="13" spans="1:7" x14ac:dyDescent="0.25">
      <c r="A13" s="8" t="s">
        <v>16</v>
      </c>
      <c r="F13" s="8" t="s">
        <v>28</v>
      </c>
    </row>
    <row r="14" spans="1:7" ht="33" x14ac:dyDescent="0.25">
      <c r="A14" s="12" t="s">
        <v>17</v>
      </c>
      <c r="B14" s="12" t="s">
        <v>3</v>
      </c>
      <c r="C14" s="10" t="s">
        <v>6</v>
      </c>
      <c r="D14" s="11"/>
      <c r="F14" s="6" t="s">
        <v>3</v>
      </c>
      <c r="G14" s="7" t="s">
        <v>29</v>
      </c>
    </row>
    <row r="15" spans="1:7" x14ac:dyDescent="0.25">
      <c r="A15" s="13"/>
      <c r="B15" s="13"/>
      <c r="C15" s="6" t="s">
        <v>22</v>
      </c>
      <c r="D15" s="6" t="s">
        <v>23</v>
      </c>
      <c r="F15" s="2" t="s">
        <v>24</v>
      </c>
      <c r="G15" s="4">
        <f>SUMIFS(G4:G11,C4:C11,F15)</f>
        <v>2250000</v>
      </c>
    </row>
    <row r="16" spans="1:7" x14ac:dyDescent="0.25">
      <c r="A16" s="2" t="s">
        <v>18</v>
      </c>
      <c r="B16" s="2" t="s">
        <v>24</v>
      </c>
      <c r="C16" s="4">
        <v>50000</v>
      </c>
      <c r="D16" s="4">
        <v>45000</v>
      </c>
      <c r="F16" s="2" t="s">
        <v>26</v>
      </c>
      <c r="G16" s="4">
        <f>SUMIFS(G4:G11,C4:C11,F16)</f>
        <v>3800000</v>
      </c>
    </row>
    <row r="17" spans="1:7" x14ac:dyDescent="0.25">
      <c r="A17" s="2" t="s">
        <v>19</v>
      </c>
      <c r="B17" s="2" t="s">
        <v>25</v>
      </c>
      <c r="C17" s="4">
        <v>70000</v>
      </c>
      <c r="D17" s="4">
        <v>55000</v>
      </c>
    </row>
    <row r="18" spans="1:7" x14ac:dyDescent="0.25">
      <c r="A18" s="2" t="s">
        <v>20</v>
      </c>
      <c r="B18" s="2" t="s">
        <v>26</v>
      </c>
      <c r="C18" s="4">
        <v>30000</v>
      </c>
      <c r="D18" s="4">
        <v>20000</v>
      </c>
    </row>
    <row r="19" spans="1:7" x14ac:dyDescent="0.25">
      <c r="A19" s="2" t="s">
        <v>21</v>
      </c>
      <c r="B19" s="2" t="s">
        <v>27</v>
      </c>
      <c r="C19" s="4">
        <v>190000</v>
      </c>
      <c r="D19" s="4">
        <v>150000</v>
      </c>
    </row>
    <row r="22" spans="1:7" x14ac:dyDescent="0.25">
      <c r="A22" s="1" t="s">
        <v>30</v>
      </c>
    </row>
    <row r="23" spans="1:7" x14ac:dyDescent="0.25">
      <c r="A23" s="5" t="s">
        <v>1</v>
      </c>
      <c r="B23" s="5" t="s">
        <v>2</v>
      </c>
      <c r="C23" s="5" t="s">
        <v>3</v>
      </c>
      <c r="D23" s="5" t="s">
        <v>4</v>
      </c>
      <c r="E23" s="5" t="s">
        <v>5</v>
      </c>
      <c r="F23" s="5" t="s">
        <v>6</v>
      </c>
      <c r="G23" s="5" t="s">
        <v>7</v>
      </c>
    </row>
    <row r="24" spans="1:7" x14ac:dyDescent="0.25">
      <c r="A24" s="2">
        <v>6</v>
      </c>
      <c r="B24" s="2" t="s">
        <v>13</v>
      </c>
      <c r="C24" s="2" t="s">
        <v>27</v>
      </c>
      <c r="D24" s="3">
        <v>43291</v>
      </c>
      <c r="E24" s="2">
        <v>8</v>
      </c>
      <c r="F24" s="4">
        <v>190000</v>
      </c>
      <c r="G24" s="4">
        <v>1474400</v>
      </c>
    </row>
    <row r="25" spans="1:7" x14ac:dyDescent="0.25">
      <c r="A25" s="2">
        <v>5</v>
      </c>
      <c r="B25" s="2" t="s">
        <v>12</v>
      </c>
      <c r="C25" s="2" t="s">
        <v>25</v>
      </c>
      <c r="D25" s="3">
        <v>43296</v>
      </c>
      <c r="E25" s="2">
        <v>12</v>
      </c>
      <c r="F25" s="4">
        <v>70000</v>
      </c>
      <c r="G25" s="4">
        <v>814800</v>
      </c>
    </row>
    <row r="26" spans="1:7" x14ac:dyDescent="0.25">
      <c r="A26" s="2">
        <v>2</v>
      </c>
      <c r="B26" s="2" t="s">
        <v>9</v>
      </c>
      <c r="C26" s="2" t="s">
        <v>25</v>
      </c>
      <c r="D26" s="3">
        <v>43358</v>
      </c>
      <c r="E26" s="2">
        <v>8</v>
      </c>
      <c r="F26" s="4">
        <v>70000</v>
      </c>
      <c r="G26" s="4">
        <v>560000</v>
      </c>
    </row>
  </sheetData>
  <sortState ref="A4:G11">
    <sortCondition ref="D4:D11"/>
    <sortCondition descending="1" ref="G4:G11"/>
  </sortState>
  <mergeCells count="4">
    <mergeCell ref="A1:G1"/>
    <mergeCell ref="C14:D14"/>
    <mergeCell ref="A14:A15"/>
    <mergeCell ref="B14:B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2013-09-30T20:08:28Z</dcterms:created>
  <dcterms:modified xsi:type="dcterms:W3CDTF">2013-09-30T21:08:03Z</dcterms:modified>
</cp:coreProperties>
</file>